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Раскрытие информации\01\Информация по ПП N923\Обосновывающие материалы\Расчет стоимости\Расчет стоимости L_3.05_ISUEE\"/>
    </mc:Choice>
  </mc:AlternateContent>
  <xr:revisionPtr revIDLastSave="0" documentId="13_ncr:1_{ECEEB94B-DE26-4A09-A37C-E47A44A38744}" xr6:coauthVersionLast="36" xr6:coauthVersionMax="36" xr10:uidLastSave="{00000000-0000-0000-0000-000000000000}"/>
  <bookViews>
    <workbookView xWindow="0" yWindow="0" windowWidth="28800" windowHeight="12240" xr2:uid="{24203435-7546-41E4-B0CC-3C35DD7520CF}"/>
  </bookViews>
  <sheets>
    <sheet name="ЛСР_ИСУЭЭ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9" i="1" l="1"/>
  <c r="H19" i="1"/>
  <c r="G19" i="1"/>
  <c r="F19" i="1"/>
  <c r="I19" i="1" s="1"/>
  <c r="E18" i="1"/>
  <c r="E16" i="1"/>
  <c r="H15" i="1"/>
  <c r="G15" i="1"/>
  <c r="F15" i="1"/>
  <c r="I15" i="1" s="1"/>
  <c r="H14" i="1"/>
  <c r="G14" i="1"/>
  <c r="F14" i="1"/>
  <c r="I14" i="1" s="1"/>
  <c r="AL12" i="1"/>
  <c r="E11" i="1"/>
  <c r="E13" i="1" s="1"/>
  <c r="I10" i="1"/>
  <c r="H10" i="1"/>
  <c r="G10" i="1"/>
  <c r="F10" i="1"/>
  <c r="H9" i="1"/>
  <c r="G9" i="1"/>
  <c r="F9" i="1"/>
  <c r="I9" i="1" s="1"/>
  <c r="E8" i="1"/>
  <c r="AL17" i="1"/>
  <c r="AE17" i="1"/>
  <c r="X17" i="1"/>
  <c r="Q17" i="1"/>
  <c r="R17" i="1" s="1"/>
  <c r="Y17" i="1" s="1"/>
  <c r="AP6" i="1"/>
  <c r="I6" i="1"/>
  <c r="I8" i="1" s="1"/>
  <c r="L6" i="1" s="1"/>
  <c r="M6" i="1" l="1"/>
  <c r="I11" i="1"/>
  <c r="I13" i="1" s="1"/>
  <c r="L19" i="1"/>
  <c r="AF17" i="1"/>
  <c r="AM17" i="1" s="1"/>
  <c r="I16" i="1"/>
  <c r="I18" i="1" s="1"/>
  <c r="L14" i="1" s="1"/>
  <c r="L9" i="1"/>
  <c r="R7" i="1"/>
  <c r="Y7" i="1" s="1"/>
  <c r="AF7" i="1" s="1"/>
  <c r="AM7" i="1" s="1"/>
  <c r="Q12" i="1"/>
  <c r="R12" i="1" s="1"/>
  <c r="X12" i="1"/>
  <c r="AP9" i="1"/>
  <c r="AE12" i="1"/>
  <c r="AP14" i="1"/>
  <c r="M14" i="1" l="1"/>
  <c r="M19" i="1"/>
  <c r="M9" i="1"/>
  <c r="M20" i="1"/>
  <c r="Y12" i="1"/>
  <c r="AF12" i="1" s="1"/>
  <c r="AM12" i="1" s="1"/>
  <c r="L20" i="1"/>
  <c r="AD14" i="1" l="1"/>
  <c r="AD9" i="1"/>
  <c r="AD15" i="1"/>
  <c r="AD19" i="1"/>
  <c r="AD10" i="1"/>
  <c r="P9" i="1"/>
  <c r="R9" i="1" s="1"/>
  <c r="P14" i="1"/>
  <c r="R14" i="1" s="1"/>
  <c r="P10" i="1"/>
  <c r="R10" i="1" s="1"/>
  <c r="P19" i="1"/>
  <c r="R19" i="1" s="1"/>
  <c r="P15" i="1"/>
  <c r="R15" i="1" s="1"/>
  <c r="R6" i="1"/>
  <c r="AK15" i="1"/>
  <c r="AK10" i="1"/>
  <c r="AK19" i="1"/>
  <c r="AK14" i="1"/>
  <c r="AK9" i="1"/>
  <c r="W19" i="1"/>
  <c r="W14" i="1"/>
  <c r="W15" i="1"/>
  <c r="W9" i="1"/>
  <c r="W10" i="1"/>
  <c r="Y10" i="1" l="1"/>
  <c r="AF10" i="1" s="1"/>
  <c r="AM10" i="1" s="1"/>
  <c r="R8" i="1"/>
  <c r="S6" i="1" s="1"/>
  <c r="Y6" i="1"/>
  <c r="Y15" i="1"/>
  <c r="AF15" i="1" s="1"/>
  <c r="AM15" i="1" s="1"/>
  <c r="Y14" i="1"/>
  <c r="R16" i="1"/>
  <c r="R18" i="1" s="1"/>
  <c r="S14" i="1" s="1"/>
  <c r="R11" i="1"/>
  <c r="R13" i="1" s="1"/>
  <c r="S9" i="1" s="1"/>
  <c r="Y9" i="1"/>
  <c r="Y19" i="1"/>
  <c r="S19" i="1"/>
  <c r="T19" i="1" l="1"/>
  <c r="AF19" i="1"/>
  <c r="Z19" i="1"/>
  <c r="AA19" i="1" s="1"/>
  <c r="AF9" i="1"/>
  <c r="Y11" i="1"/>
  <c r="Y13" i="1" s="1"/>
  <c r="Z9" i="1" s="1"/>
  <c r="AA9" i="1" s="1"/>
  <c r="T9" i="1"/>
  <c r="T14" i="1"/>
  <c r="Y16" i="1"/>
  <c r="Y18" i="1" s="1"/>
  <c r="Z14" i="1" s="1"/>
  <c r="AA14" i="1" s="1"/>
  <c r="AF14" i="1"/>
  <c r="Y8" i="1"/>
  <c r="Z6" i="1" s="1"/>
  <c r="AF6" i="1"/>
  <c r="T6" i="1"/>
  <c r="S20" i="1"/>
  <c r="AM14" i="1" l="1"/>
  <c r="AM16" i="1" s="1"/>
  <c r="AM18" i="1" s="1"/>
  <c r="AN14" i="1" s="1"/>
  <c r="AO14" i="1" s="1"/>
  <c r="AF16" i="1"/>
  <c r="AF18" i="1" s="1"/>
  <c r="AG14" i="1" s="1"/>
  <c r="AF8" i="1"/>
  <c r="AG6" i="1" s="1"/>
  <c r="AM6" i="1"/>
  <c r="AM8" i="1" s="1"/>
  <c r="AN6" i="1" s="1"/>
  <c r="AA6" i="1"/>
  <c r="AA20" i="1" s="1"/>
  <c r="Z20" i="1"/>
  <c r="AF11" i="1"/>
  <c r="AF13" i="1" s="1"/>
  <c r="AG9" i="1" s="1"/>
  <c r="AM9" i="1"/>
  <c r="AM11" i="1" s="1"/>
  <c r="AM13" i="1" s="1"/>
  <c r="AN9" i="1" s="1"/>
  <c r="AO9" i="1" s="1"/>
  <c r="T20" i="1"/>
  <c r="AM19" i="1"/>
  <c r="AN19" i="1" s="1"/>
  <c r="AO19" i="1" s="1"/>
  <c r="AG19" i="1"/>
  <c r="AN20" i="1" l="1"/>
  <c r="AO6" i="1"/>
  <c r="AO20" i="1" s="1"/>
  <c r="AH19" i="1"/>
  <c r="AS19" i="1" s="1"/>
  <c r="AR19" i="1"/>
  <c r="AG20" i="1"/>
  <c r="AR20" i="1" s="1"/>
  <c r="AH6" i="1"/>
  <c r="AR6" i="1"/>
  <c r="AH9" i="1"/>
  <c r="AS9" i="1" s="1"/>
  <c r="AR9" i="1"/>
  <c r="AH14" i="1"/>
  <c r="AS14" i="1" s="1"/>
  <c r="AR14" i="1"/>
  <c r="AH20" i="1" l="1"/>
  <c r="AS20" i="1" s="1"/>
  <c r="AS6" i="1"/>
</calcChain>
</file>

<file path=xl/sharedStrings.xml><?xml version="1.0" encoding="utf-8"?>
<sst xmlns="http://schemas.openxmlformats.org/spreadsheetml/2006/main" count="101" uniqueCount="51">
  <si>
    <t>РАСЧЕТ ОБЪЕМА ФИНАНСОВЫХ ПОТРЕБНОСТЕЙ НА ИСПОЛНЕНИЕ ТРЕБОВАНИЙ ФЕДЕРАЛЬНОГО ЗАКОНОДАТЕЛЬСТВА (ФЕДЕРАЛЬНЫЙ ЗАКОН ОТ 26.03.2003 №35-ФЗ «ОБ ЭЛЕКТРОЭНЕРГЕТИКЕ» И ДРУГИЕ НОРМАТИВНЫЕ ПРАВОВЫЕ АКТЫ) В ЧАСТИ ОРГАНИЗАЦИИ КОММЕРЧЕСКОГО УЧЕТА ЭЛЕКТРИЧЕСКОЙ ЭНЕРГИИ ПУТЕМ СОЗДАНИЯ ИНТЕЛЛЕКТУАЛЬНОЙ СИСТЕМЫ УЧЕТА ЭЛЕКТРИЧЕСКОЙ ЭНЕРГИИ (МОЩНОСТИ) В СООТВЕТСТВИИ СО СМЕТНОЙ ДОКУМЕНТАЦИЕЙ, КАЛЬКУЛЯЦИЯМИ НА ОТДЕЛЬНЫЕ ВИДЫ РАБОТ.</t>
  </si>
  <si>
    <t>№ п/п</t>
  </si>
  <si>
    <t>Наименование работ (мероприятий)</t>
  </si>
  <si>
    <t>Наименование обосновывающего документа</t>
  </si>
  <si>
    <t>Стоимость работ (оборудования) в ценах 1 квартала 2025 года, руб. без НДС</t>
  </si>
  <si>
    <t>Индексы цен производителей на внутреннем рынке по отрасли "Строительство" в соответствии с документом «ПРОГНОЗ СОЦИАЛЬНО-ЭКОНОМИЧЕСКОГО РАЗВИТИЯ РОССИЙСКОЙ ФЕДЕРАЦИИ НА 2026 ГОД И НА ПЛАНОВЫЙ ПЕРИОД 2027 И 2028 ГОДОВ» (опубликован 26 сентября 2025 года) на соответствующие периоды</t>
  </si>
  <si>
    <t>2025 год</t>
  </si>
  <si>
    <t>2026 год</t>
  </si>
  <si>
    <t>2027 год</t>
  </si>
  <si>
    <t>2028 год</t>
  </si>
  <si>
    <t>2029 год</t>
  </si>
  <si>
    <t>Всего за период реализации инвестиционной программы</t>
  </si>
  <si>
    <t>2 квартал 2025 года 
(к предыдущему кварталу)</t>
  </si>
  <si>
    <t>3 квартал 2025 года 
(к предыдущему кварталу)</t>
  </si>
  <si>
    <t>4 квартал 2025 года 
(к предыдущему кварталу)</t>
  </si>
  <si>
    <t>Удельная стоимость работ (оборудования) в ценах 2025 года, руб. без НДС</t>
  </si>
  <si>
    <t>Количественный параметр мероприятия</t>
  </si>
  <si>
    <t>Единица измерения</t>
  </si>
  <si>
    <t>Стоимость работ (оборудования) в ценах соответствующих лет, руб. без НДС</t>
  </si>
  <si>
    <t>Стоимость работ (оборудования) в ценах соответствующих лет, руб. с НДС</t>
  </si>
  <si>
    <t>Индекс цен производителей на внутреннем рынке по отрасли "Строительство" в соответствии с документом «ПРОГНОЗ СОЦИАЛЬНО-ЭКОНОМИЧЕСКОГО РАЗВИТИЯ РОССИЙСКОЙ ФЕДЕРАЦИИ НА 2026 ГОД И НА ПЛАНОВЫЙ ПЕРИОД 2027 И 2028 ГОДОВ» (опубликован 26 сентября 2025 года) в отношении 2026 года (к предыдущему году)</t>
  </si>
  <si>
    <t>Индекс потребительских цен (среднегодовой), предусмотренный прогнозом социально-экономического развития Российской Федерации (к предыдущему году)</t>
  </si>
  <si>
    <t>Удельная стоимость работ (оборудования) в прогнозных ценах, руб. без НДС</t>
  </si>
  <si>
    <t>Индекс цен производителей на внутреннем рынке по отрасли "Строительство" в соответствии с документом «ПРОГНОЗ СОЦИАЛЬНО-ЭКОНОМИЧЕСКОГО РАЗВИТИЯ РОССИЙСКОЙ ФЕДЕРАЦИИ НА 2026 ГОД И НА ПЛАНОВЫЙ ПЕРИОД 2027 И 2028 ГОДОВ» (опубликован 26 сентября 2025 года) в отношении 2027 года (к предыдущему году)</t>
  </si>
  <si>
    <t>Индекс цен производителей на внутреннем рынке по отрасли "Строительство" в соответствии с документом «ПРОГНОЗ СОЦИАЛЬНО-ЭКОНОМИЧЕСКОГО РАЗВИТИЯ РОССИЙСКОЙ ФЕДЕРАЦИИ НА 2026 ГОД И НА ПЛАНОВЫЙ ПЕРИОД 2027 И 2028 ГОДОВ» (опубликован 26 сентября 2025 года) в отношении 2028 года (к предыдущему году)</t>
  </si>
  <si>
    <t>Прогнозный индекс цен производителей по отрасли "Строительство" последнего года, на который такой прогнозный индекс цен производителей указан в базовом варианте прогноза социально-экономического развития на среднесрочный период, одобренный Правительством Российской Федерации и опубликованный Министерством экономического развития Российской Федерации (к предыдущему году)</t>
  </si>
  <si>
    <t>Индекс потребительских цен последнего года, на который такой прогнозный индекс потребительских цен указан в базовом варианте прогноза социально-экономического развития на среднесрочный период, одобренный Правительством Российской Федерации и опубликованный Министерством экономического развития Российской Федерации (к предыдущему году)</t>
  </si>
  <si>
    <t>1.</t>
  </si>
  <si>
    <t xml:space="preserve">Замена (установка) однофазного многотарифного прибора учета электроэнергии </t>
  </si>
  <si>
    <t>ЛОКАЛЬНЫЙ СМЕТНЫЙ РАСЧЕТ (СМЕТА) № ЛС-02-01-02.1 "Замена (установка) однофазного многотарифного прибора учета электроэнергии"</t>
  </si>
  <si>
    <t>Точка учета</t>
  </si>
  <si>
    <t>КАЛЬКУЛЯЦИЯ № 1 на услугу "Мероприятия для установки однофазного узла учёта на готовое основание"</t>
  </si>
  <si>
    <t>Совокупная стоимость по мероприятию</t>
  </si>
  <si>
    <t>2.</t>
  </si>
  <si>
    <t>Замена (установка) трехфазного многотарифного прибора учета электроэнергии прямого включения (готовое основание / сложный монтаж)</t>
  </si>
  <si>
    <t>ЛОКАЛЬНЫЙ СМЕТНЫЙ РАСЧЕТ (СМЕТА) № ЛС-02-01-02.2 "Замена (установка) трехфазного многотарифного прибора учета электроэнергии прямого включения на готовое основание"</t>
  </si>
  <si>
    <t>ЛОКАЛЬНЫЙ СМЕТНЫЙ РАСЧЕТ (СМЕТА) № ЛС-02-01-02.4 "Замена (установка) трехфазного многотарифного прибора учета электроэнергии прямого включения включая монтаж щита учета и вспомогательного оборудования"</t>
  </si>
  <si>
    <t>Средняя стоимость работ (включая оборудование) по ЛСР</t>
  </si>
  <si>
    <t>КАЛЬКУЛЯЦИЯ № 2 на услугу "Мероприятия для установки трехфазного узла учёта прямого включения на готовое основание"</t>
  </si>
  <si>
    <t>3.</t>
  </si>
  <si>
    <t>Замена (установка) трехфазного многотарифного прибора учета электроэнергии полукосвенного включения (готовое основание / сложный монтаж)</t>
  </si>
  <si>
    <t>ЛОКАЛЬНЫЙ СМЕТНЫЙ РАСЧЕТ (СМЕТА) № ЛС-02-01-02.3 "Замена (установка) трехфазного многотарифного прибора учета электроэнергии полукосвенного включения на готовое основание"</t>
  </si>
  <si>
    <t>ЛОКАЛЬНЫЙ СМЕТНЫЙ РАСЧЕТ (СМЕТА) № ЛС-02-01-02.5 "Замена (установка) трехфазного многотарифного прибора учета электроэнергии полукосвенного включения включая монтаж щита учета и вспомогательного оборудования"</t>
  </si>
  <si>
    <t>КАЛЬКУЛЯЦИЯ № 3 на услугу "Мероприятия для установки трехфазного узла учёта полукосвенного включения на готовое основание"</t>
  </si>
  <si>
    <t>4.</t>
  </si>
  <si>
    <t>Монтаж базовой станции</t>
  </si>
  <si>
    <t>ЛОКАЛЬНЫЙ СМЕТНЫЙ РАСЧЕТ (СМЕТА) № ЛС-02-01-02.6 "Монтаж базовой станции"</t>
  </si>
  <si>
    <t>Штука</t>
  </si>
  <si>
    <t>5.</t>
  </si>
  <si>
    <t>ВСЕГО по мероприятиям *</t>
  </si>
  <si>
    <t>* - без учета расходов на приобретение нематериальных активов (в том числе программного обеспечения), которые необходимы для обеспечения коммерческого учета электрической энергии (мощности)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</si>
</sst>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\ _₽_-;\-* #,##0.0\ _₽_-;_-* &quot;-&quot;??\ _₽_-;_-@_-"/>
    <numFmt numFmtId="165" formatCode="_-* #,##0\ _₽_-;\-* #,##0\ _₽_-;_-* &quot;-&quot;??\ _₽_-;_-@_-"/>
  </numFmts>
  <fonts count="5" x14ac:knownFonts="1">
    <font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43" fontId="3" fillId="0" borderId="2" xfId="1" applyFont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vertical="center"/>
    </xf>
    <xf numFmtId="43" fontId="3" fillId="0" borderId="2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indent="1"/>
    </xf>
    <xf numFmtId="165" fontId="3" fillId="0" borderId="8" xfId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3" fontId="3" fillId="0" borderId="8" xfId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indent="1"/>
    </xf>
    <xf numFmtId="165" fontId="3" fillId="0" borderId="6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3" fillId="0" borderId="2" xfId="0" applyNumberFormat="1" applyFont="1" applyBorder="1" applyAlignment="1">
      <alignment vertical="center"/>
    </xf>
    <xf numFmtId="43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3" fontId="3" fillId="0" borderId="2" xfId="0" applyNumberFormat="1" applyFont="1" applyBorder="1"/>
    <xf numFmtId="43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7A49D-8698-4CE6-AA7C-530018CC200B}">
  <sheetPr codeName="Лист92">
    <tabColor theme="5" tint="0.59999389629810485"/>
  </sheetPr>
  <dimension ref="B2:AS22"/>
  <sheetViews>
    <sheetView showGridLines="0" tabSelected="1" zoomScale="55" zoomScaleNormal="55" workbookViewId="0">
      <selection activeCell="R7" sqref="R7"/>
    </sheetView>
  </sheetViews>
  <sheetFormatPr defaultRowHeight="14.25" x14ac:dyDescent="0.2"/>
  <cols>
    <col min="3" max="3" width="34" customWidth="1"/>
    <col min="4" max="4" width="35.125" customWidth="1"/>
    <col min="5" max="9" width="17.625" customWidth="1"/>
    <col min="10" max="13" width="20.625" hidden="1" customWidth="1"/>
    <col min="14" max="45" width="20.625" customWidth="1"/>
  </cols>
  <sheetData>
    <row r="2" spans="2:45" ht="72" customHeight="1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2"/>
      <c r="AC2" s="2"/>
    </row>
    <row r="4" spans="2:45" ht="112.5" customHeight="1" x14ac:dyDescent="0.2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/>
      <c r="H4" s="4"/>
      <c r="I4" s="5" t="s">
        <v>6</v>
      </c>
      <c r="J4" s="5"/>
      <c r="K4" s="5"/>
      <c r="L4" s="5"/>
      <c r="M4" s="5"/>
      <c r="N4" s="6" t="s">
        <v>7</v>
      </c>
      <c r="O4" s="7"/>
      <c r="P4" s="7"/>
      <c r="Q4" s="7"/>
      <c r="R4" s="7"/>
      <c r="S4" s="7"/>
      <c r="T4" s="8"/>
      <c r="U4" s="6" t="s">
        <v>8</v>
      </c>
      <c r="V4" s="7"/>
      <c r="W4" s="7"/>
      <c r="X4" s="7"/>
      <c r="Y4" s="7"/>
      <c r="Z4" s="7"/>
      <c r="AA4" s="8"/>
      <c r="AB4" s="6" t="s">
        <v>9</v>
      </c>
      <c r="AC4" s="7"/>
      <c r="AD4" s="7"/>
      <c r="AE4" s="7"/>
      <c r="AF4" s="7"/>
      <c r="AG4" s="7"/>
      <c r="AH4" s="8"/>
      <c r="AI4" s="6" t="s">
        <v>10</v>
      </c>
      <c r="AJ4" s="7"/>
      <c r="AK4" s="7"/>
      <c r="AL4" s="7"/>
      <c r="AM4" s="7"/>
      <c r="AN4" s="7"/>
      <c r="AO4" s="8"/>
      <c r="AP4" s="6" t="s">
        <v>11</v>
      </c>
      <c r="AQ4" s="7"/>
      <c r="AR4" s="7"/>
      <c r="AS4" s="8"/>
    </row>
    <row r="5" spans="2:45" ht="408.75" customHeight="1" x14ac:dyDescent="0.2">
      <c r="B5" s="9"/>
      <c r="C5" s="9"/>
      <c r="D5" s="9"/>
      <c r="E5" s="9"/>
      <c r="F5" s="10" t="s">
        <v>12</v>
      </c>
      <c r="G5" s="10" t="s">
        <v>13</v>
      </c>
      <c r="H5" s="10" t="s">
        <v>14</v>
      </c>
      <c r="I5" s="10" t="s">
        <v>15</v>
      </c>
      <c r="J5" s="11" t="s">
        <v>16</v>
      </c>
      <c r="K5" s="10" t="s">
        <v>17</v>
      </c>
      <c r="L5" s="10" t="s">
        <v>18</v>
      </c>
      <c r="M5" s="10" t="s">
        <v>19</v>
      </c>
      <c r="N5" s="12" t="s">
        <v>16</v>
      </c>
      <c r="O5" s="13" t="s">
        <v>17</v>
      </c>
      <c r="P5" s="13" t="s">
        <v>20</v>
      </c>
      <c r="Q5" s="13" t="s">
        <v>21</v>
      </c>
      <c r="R5" s="13" t="s">
        <v>22</v>
      </c>
      <c r="S5" s="13" t="s">
        <v>18</v>
      </c>
      <c r="T5" s="13" t="s">
        <v>19</v>
      </c>
      <c r="U5" s="12" t="s">
        <v>16</v>
      </c>
      <c r="V5" s="13" t="s">
        <v>17</v>
      </c>
      <c r="W5" s="13" t="s">
        <v>23</v>
      </c>
      <c r="X5" s="13" t="s">
        <v>21</v>
      </c>
      <c r="Y5" s="13" t="s">
        <v>22</v>
      </c>
      <c r="Z5" s="13" t="s">
        <v>18</v>
      </c>
      <c r="AA5" s="13" t="s">
        <v>19</v>
      </c>
      <c r="AB5" s="12" t="s">
        <v>16</v>
      </c>
      <c r="AC5" s="13" t="s">
        <v>17</v>
      </c>
      <c r="AD5" s="13" t="s">
        <v>24</v>
      </c>
      <c r="AE5" s="13" t="s">
        <v>21</v>
      </c>
      <c r="AF5" s="13" t="s">
        <v>22</v>
      </c>
      <c r="AG5" s="13" t="s">
        <v>18</v>
      </c>
      <c r="AH5" s="13" t="s">
        <v>19</v>
      </c>
      <c r="AI5" s="12" t="s">
        <v>16</v>
      </c>
      <c r="AJ5" s="13" t="s">
        <v>17</v>
      </c>
      <c r="AK5" s="13" t="s">
        <v>25</v>
      </c>
      <c r="AL5" s="13" t="s">
        <v>26</v>
      </c>
      <c r="AM5" s="13" t="s">
        <v>22</v>
      </c>
      <c r="AN5" s="13" t="s">
        <v>18</v>
      </c>
      <c r="AO5" s="13" t="s">
        <v>19</v>
      </c>
      <c r="AP5" s="12" t="s">
        <v>16</v>
      </c>
      <c r="AQ5" s="13" t="s">
        <v>17</v>
      </c>
      <c r="AR5" s="13" t="s">
        <v>18</v>
      </c>
      <c r="AS5" s="13" t="s">
        <v>19</v>
      </c>
    </row>
    <row r="6" spans="2:45" ht="83.25" customHeight="1" x14ac:dyDescent="0.2">
      <c r="B6" s="3" t="s">
        <v>27</v>
      </c>
      <c r="C6" s="14" t="s">
        <v>28</v>
      </c>
      <c r="D6" s="15" t="s">
        <v>29</v>
      </c>
      <c r="E6" s="16">
        <v>13176.15</v>
      </c>
      <c r="F6" s="17">
        <v>101.63</v>
      </c>
      <c r="G6" s="17">
        <v>101.59</v>
      </c>
      <c r="H6" s="17">
        <v>102.53</v>
      </c>
      <c r="I6" s="18">
        <f>E6*(F6/100)*(G6/100)*(H6/100)</f>
        <v>13948.013966183227</v>
      </c>
      <c r="J6" s="19">
        <v>0</v>
      </c>
      <c r="K6" s="20" t="s">
        <v>30</v>
      </c>
      <c r="L6" s="21">
        <f>I8*J6</f>
        <v>0</v>
      </c>
      <c r="M6" s="21">
        <f>L6*1.2</f>
        <v>0</v>
      </c>
      <c r="N6" s="19">
        <v>14579</v>
      </c>
      <c r="O6" s="20" t="s">
        <v>30</v>
      </c>
      <c r="P6" s="22">
        <v>105.42</v>
      </c>
      <c r="Q6" s="16"/>
      <c r="R6" s="23">
        <f>I6*(P6/100)</f>
        <v>14703.996323150359</v>
      </c>
      <c r="S6" s="21">
        <f>R8*N6</f>
        <v>271284188.90731609</v>
      </c>
      <c r="T6" s="21">
        <f>S6*1.22</f>
        <v>330966710.46692562</v>
      </c>
      <c r="U6" s="19">
        <v>21703</v>
      </c>
      <c r="V6" s="20" t="s">
        <v>30</v>
      </c>
      <c r="W6" s="22">
        <v>104.44</v>
      </c>
      <c r="X6" s="16"/>
      <c r="Y6" s="23">
        <f>R6*W6/100</f>
        <v>15356.853759898233</v>
      </c>
      <c r="Z6" s="21">
        <f>Y8*U6</f>
        <v>421404679.15669239</v>
      </c>
      <c r="AA6" s="21">
        <f>Z6*1.22</f>
        <v>514113708.57116473</v>
      </c>
      <c r="AB6" s="19">
        <v>28053</v>
      </c>
      <c r="AC6" s="20" t="s">
        <v>30</v>
      </c>
      <c r="AD6" s="22">
        <v>104.28</v>
      </c>
      <c r="AE6" s="16"/>
      <c r="AF6" s="23">
        <f>Y6*AD6/100</f>
        <v>16014.127100821877</v>
      </c>
      <c r="AG6" s="21">
        <f>AF8*AB6</f>
        <v>567696238.4583025</v>
      </c>
      <c r="AH6" s="21">
        <f>AG6*1.22</f>
        <v>692589410.91912901</v>
      </c>
      <c r="AI6" s="19">
        <v>24848</v>
      </c>
      <c r="AJ6" s="20" t="s">
        <v>30</v>
      </c>
      <c r="AK6" s="22">
        <v>104.28</v>
      </c>
      <c r="AL6" s="16"/>
      <c r="AM6" s="23">
        <f>AF6*AK6/100</f>
        <v>16699.531740737053</v>
      </c>
      <c r="AN6" s="21">
        <f>AM8*AI6</f>
        <v>524065757.02036268</v>
      </c>
      <c r="AO6" s="21">
        <f>AN6*1.22</f>
        <v>639360223.56484246</v>
      </c>
      <c r="AP6" s="19">
        <f>SUMIFS($J6:$AO6,$J$5:$AO$5,AP$5)</f>
        <v>89183</v>
      </c>
      <c r="AQ6" s="20" t="s">
        <v>30</v>
      </c>
      <c r="AR6" s="21">
        <f>SUMIFS($J6:$AO6,$J$5:$AO$5,AR$5)</f>
        <v>1784450863.5426736</v>
      </c>
      <c r="AS6" s="21">
        <f>SUMIFS($J6:$AO6,$J$5:$AO$5,AS$5)</f>
        <v>2177030053.5220618</v>
      </c>
    </row>
    <row r="7" spans="2:45" ht="75" customHeight="1" x14ac:dyDescent="0.2">
      <c r="B7" s="24"/>
      <c r="C7" s="25"/>
      <c r="D7" s="15" t="s">
        <v>31</v>
      </c>
      <c r="E7" s="16">
        <v>3714.4407762000001</v>
      </c>
      <c r="F7" s="16"/>
      <c r="G7" s="16"/>
      <c r="H7" s="16"/>
      <c r="I7" s="16">
        <v>3714.4407762000001</v>
      </c>
      <c r="J7" s="26"/>
      <c r="K7" s="27"/>
      <c r="L7" s="28"/>
      <c r="M7" s="28"/>
      <c r="N7" s="26"/>
      <c r="O7" s="27"/>
      <c r="P7" s="16"/>
      <c r="Q7" s="22">
        <v>105.1</v>
      </c>
      <c r="R7" s="23">
        <f>I7*Q7/100</f>
        <v>3903.8772557861998</v>
      </c>
      <c r="S7" s="28"/>
      <c r="T7" s="28"/>
      <c r="U7" s="26"/>
      <c r="V7" s="27"/>
      <c r="W7" s="16"/>
      <c r="X7" s="22">
        <v>104</v>
      </c>
      <c r="Y7" s="23">
        <f>R7*X7/100</f>
        <v>4060.0323460176478</v>
      </c>
      <c r="Z7" s="28"/>
      <c r="AA7" s="28"/>
      <c r="AB7" s="26"/>
      <c r="AC7" s="27"/>
      <c r="AD7" s="16"/>
      <c r="AE7" s="22">
        <v>104</v>
      </c>
      <c r="AF7" s="23">
        <f>Y7*AE7/100</f>
        <v>4222.4336398583537</v>
      </c>
      <c r="AG7" s="28"/>
      <c r="AH7" s="28"/>
      <c r="AI7" s="26"/>
      <c r="AJ7" s="27"/>
      <c r="AK7" s="22"/>
      <c r="AL7" s="22">
        <v>104</v>
      </c>
      <c r="AM7" s="23">
        <f>AF7*AL7/100</f>
        <v>4391.3309854526879</v>
      </c>
      <c r="AN7" s="28"/>
      <c r="AO7" s="28"/>
      <c r="AP7" s="26"/>
      <c r="AQ7" s="27"/>
      <c r="AR7" s="28"/>
      <c r="AS7" s="28"/>
    </row>
    <row r="8" spans="2:45" ht="38.25" customHeight="1" x14ac:dyDescent="0.2">
      <c r="B8" s="9"/>
      <c r="C8" s="29"/>
      <c r="D8" s="15" t="s">
        <v>32</v>
      </c>
      <c r="E8" s="16">
        <f>SUM(E6:E7)</f>
        <v>16890.590776199999</v>
      </c>
      <c r="F8" s="16"/>
      <c r="G8" s="16"/>
      <c r="H8" s="16"/>
      <c r="I8" s="16">
        <f>SUM(I6:I7)</f>
        <v>17662.454742383226</v>
      </c>
      <c r="J8" s="30"/>
      <c r="K8" s="31"/>
      <c r="L8" s="32"/>
      <c r="M8" s="32"/>
      <c r="N8" s="30"/>
      <c r="O8" s="31"/>
      <c r="P8" s="16"/>
      <c r="Q8" s="16"/>
      <c r="R8" s="23">
        <f>SUM(R6:R7)</f>
        <v>18607.87357893656</v>
      </c>
      <c r="S8" s="32"/>
      <c r="T8" s="32"/>
      <c r="U8" s="30"/>
      <c r="V8" s="31"/>
      <c r="W8" s="16"/>
      <c r="X8" s="16"/>
      <c r="Y8" s="23">
        <f>SUM(Y6:Y7)</f>
        <v>19416.886105915881</v>
      </c>
      <c r="Z8" s="32"/>
      <c r="AA8" s="32"/>
      <c r="AB8" s="30"/>
      <c r="AC8" s="31"/>
      <c r="AD8" s="16"/>
      <c r="AE8" s="16"/>
      <c r="AF8" s="23">
        <f>SUM(AF6:AF7)</f>
        <v>20236.56074068023</v>
      </c>
      <c r="AG8" s="32"/>
      <c r="AH8" s="32"/>
      <c r="AI8" s="30"/>
      <c r="AJ8" s="31"/>
      <c r="AK8" s="16"/>
      <c r="AL8" s="16"/>
      <c r="AM8" s="23">
        <f>SUM(AM6:AM7)</f>
        <v>21090.862726189742</v>
      </c>
      <c r="AN8" s="32"/>
      <c r="AO8" s="32"/>
      <c r="AP8" s="30"/>
      <c r="AQ8" s="31"/>
      <c r="AR8" s="32"/>
      <c r="AS8" s="32"/>
    </row>
    <row r="9" spans="2:45" ht="116.25" customHeight="1" x14ac:dyDescent="0.2">
      <c r="B9" s="20" t="s">
        <v>33</v>
      </c>
      <c r="C9" s="14" t="s">
        <v>34</v>
      </c>
      <c r="D9" s="15" t="s">
        <v>35</v>
      </c>
      <c r="E9" s="16">
        <v>23566.49</v>
      </c>
      <c r="F9" s="22">
        <f>F6</f>
        <v>101.63</v>
      </c>
      <c r="G9" s="22">
        <f t="shared" ref="G9:H9" si="0">G6</f>
        <v>101.59</v>
      </c>
      <c r="H9" s="22">
        <f t="shared" si="0"/>
        <v>102.53</v>
      </c>
      <c r="I9" s="18">
        <f>E9*(F9/100)*(G9/100)*(H9/100)</f>
        <v>24947.024104455202</v>
      </c>
      <c r="J9" s="19">
        <v>0</v>
      </c>
      <c r="K9" s="20" t="s">
        <v>30</v>
      </c>
      <c r="L9" s="33">
        <f>J9*I13</f>
        <v>0</v>
      </c>
      <c r="M9" s="33">
        <f>L9*1.2</f>
        <v>0</v>
      </c>
      <c r="N9" s="19">
        <v>286</v>
      </c>
      <c r="O9" s="20" t="s">
        <v>30</v>
      </c>
      <c r="P9" s="22">
        <f>$P$6</f>
        <v>105.42</v>
      </c>
      <c r="Q9" s="34"/>
      <c r="R9" s="23">
        <f>I9*(P9/100)</f>
        <v>26299.152810916676</v>
      </c>
      <c r="S9" s="33">
        <f>N9*R13</f>
        <v>14129533.069480089</v>
      </c>
      <c r="T9" s="33">
        <f>S9*1.22</f>
        <v>17238030.344765708</v>
      </c>
      <c r="U9" s="19">
        <v>210</v>
      </c>
      <c r="V9" s="20" t="s">
        <v>30</v>
      </c>
      <c r="W9" s="22">
        <f t="shared" ref="W9:W10" si="1">$W$6</f>
        <v>104.44</v>
      </c>
      <c r="X9" s="34"/>
      <c r="Y9" s="23">
        <f t="shared" ref="Y9:Y10" si="2">R9*W9/100</f>
        <v>27466.835195721374</v>
      </c>
      <c r="Z9" s="33">
        <f>U9*Y13</f>
        <v>10831412.815893685</v>
      </c>
      <c r="AA9" s="33">
        <f>Z9*1.22</f>
        <v>13214323.635390297</v>
      </c>
      <c r="AB9" s="19">
        <v>222</v>
      </c>
      <c r="AC9" s="20" t="s">
        <v>30</v>
      </c>
      <c r="AD9" s="22">
        <f t="shared" ref="AD9:AD10" si="3">$AD$6</f>
        <v>104.28</v>
      </c>
      <c r="AE9" s="34"/>
      <c r="AF9" s="23">
        <f t="shared" ref="AF9:AF10" si="4">Y9*AD9/100</f>
        <v>28642.415742098252</v>
      </c>
      <c r="AG9" s="33">
        <f>AB9*AF13</f>
        <v>11937583.989152303</v>
      </c>
      <c r="AH9" s="33">
        <f>AG9*1.22</f>
        <v>14563852.46676581</v>
      </c>
      <c r="AI9" s="19">
        <v>223</v>
      </c>
      <c r="AJ9" s="20" t="s">
        <v>30</v>
      </c>
      <c r="AK9" s="22">
        <f t="shared" ref="AK9:AK10" si="5">$AK$6</f>
        <v>104.28</v>
      </c>
      <c r="AL9" s="34"/>
      <c r="AM9" s="23">
        <f t="shared" ref="AM9:AM10" si="6">AF9*AK9/100</f>
        <v>29868.311135860058</v>
      </c>
      <c r="AN9" s="33">
        <f>AI9*AM13</f>
        <v>12501618.272399707</v>
      </c>
      <c r="AO9" s="33">
        <f>AN9*1.22</f>
        <v>15251974.292327642</v>
      </c>
      <c r="AP9" s="19">
        <f>SUMIFS($J9:$AO9,$J$5:$AO$5,AP$5)</f>
        <v>941</v>
      </c>
      <c r="AQ9" s="20" t="s">
        <v>30</v>
      </c>
      <c r="AR9" s="33">
        <f>SUMIFS($J9:$AO9,$J$5:$AO$5,AR$5)</f>
        <v>49400148.146925785</v>
      </c>
      <c r="AS9" s="33">
        <f>SUMIFS($J9:$AO9,$J$5:$AO$5,AS$5)</f>
        <v>60268180.739249453</v>
      </c>
    </row>
    <row r="10" spans="2:45" ht="123.75" customHeight="1" x14ac:dyDescent="0.2">
      <c r="B10" s="27"/>
      <c r="C10" s="25"/>
      <c r="D10" s="15" t="s">
        <v>36</v>
      </c>
      <c r="E10" s="16">
        <v>57096.56</v>
      </c>
      <c r="F10" s="22">
        <f>F6</f>
        <v>101.63</v>
      </c>
      <c r="G10" s="22">
        <f t="shared" ref="G10:H10" si="7">G6</f>
        <v>101.59</v>
      </c>
      <c r="H10" s="22">
        <f t="shared" si="7"/>
        <v>102.53</v>
      </c>
      <c r="I10" s="18">
        <f>E10*(F10/100)*(G10/100)*(H10/100)</f>
        <v>60441.298581225819</v>
      </c>
      <c r="J10" s="26"/>
      <c r="K10" s="27"/>
      <c r="L10" s="35"/>
      <c r="M10" s="35"/>
      <c r="N10" s="26"/>
      <c r="O10" s="27"/>
      <c r="P10" s="22">
        <f>$P$6</f>
        <v>105.42</v>
      </c>
      <c r="Q10" s="36"/>
      <c r="R10" s="23">
        <f>I10*(P10/100)</f>
        <v>63717.216964328261</v>
      </c>
      <c r="S10" s="35"/>
      <c r="T10" s="35"/>
      <c r="U10" s="26"/>
      <c r="V10" s="27"/>
      <c r="W10" s="22">
        <f t="shared" si="1"/>
        <v>104.44</v>
      </c>
      <c r="X10" s="36"/>
      <c r="Y10" s="23">
        <f t="shared" si="2"/>
        <v>66546.26139754444</v>
      </c>
      <c r="Z10" s="35"/>
      <c r="AA10" s="35"/>
      <c r="AB10" s="26"/>
      <c r="AC10" s="27"/>
      <c r="AD10" s="22">
        <f t="shared" si="3"/>
        <v>104.28</v>
      </c>
      <c r="AE10" s="36"/>
      <c r="AF10" s="23">
        <f t="shared" si="4"/>
        <v>69394.441385359343</v>
      </c>
      <c r="AG10" s="35"/>
      <c r="AH10" s="35"/>
      <c r="AI10" s="26"/>
      <c r="AJ10" s="27"/>
      <c r="AK10" s="22">
        <f t="shared" si="5"/>
        <v>104.28</v>
      </c>
      <c r="AL10" s="36"/>
      <c r="AM10" s="23">
        <f t="shared" si="6"/>
        <v>72364.523476652728</v>
      </c>
      <c r="AN10" s="35"/>
      <c r="AO10" s="35"/>
      <c r="AP10" s="26"/>
      <c r="AQ10" s="27"/>
      <c r="AR10" s="35"/>
      <c r="AS10" s="35"/>
    </row>
    <row r="11" spans="2:45" ht="42.75" customHeight="1" x14ac:dyDescent="0.2">
      <c r="B11" s="27"/>
      <c r="C11" s="25"/>
      <c r="D11" s="15" t="s">
        <v>37</v>
      </c>
      <c r="E11" s="16">
        <f>AVERAGE(E9:E10)</f>
        <v>40331.525000000001</v>
      </c>
      <c r="F11" s="16"/>
      <c r="G11" s="16"/>
      <c r="H11" s="16"/>
      <c r="I11" s="16">
        <f>AVERAGE(I9:I10)</f>
        <v>42694.161342840511</v>
      </c>
      <c r="J11" s="26"/>
      <c r="K11" s="27"/>
      <c r="L11" s="35"/>
      <c r="M11" s="35"/>
      <c r="N11" s="26"/>
      <c r="O11" s="27"/>
      <c r="P11" s="36"/>
      <c r="Q11" s="36"/>
      <c r="R11" s="16">
        <f>AVERAGE(R9:R10)</f>
        <v>45008.184887622469</v>
      </c>
      <c r="S11" s="35"/>
      <c r="T11" s="35"/>
      <c r="U11" s="26"/>
      <c r="V11" s="27"/>
      <c r="W11" s="36"/>
      <c r="X11" s="36"/>
      <c r="Y11" s="16">
        <f>AVERAGE(Y9:Y10)</f>
        <v>47006.548296632907</v>
      </c>
      <c r="Z11" s="35"/>
      <c r="AA11" s="35"/>
      <c r="AB11" s="26"/>
      <c r="AC11" s="27"/>
      <c r="AD11" s="36"/>
      <c r="AE11" s="36"/>
      <c r="AF11" s="16">
        <f>AVERAGE(AF9:AF10)</f>
        <v>49018.428563728798</v>
      </c>
      <c r="AG11" s="35"/>
      <c r="AH11" s="35"/>
      <c r="AI11" s="26"/>
      <c r="AJ11" s="27"/>
      <c r="AK11" s="36"/>
      <c r="AL11" s="36"/>
      <c r="AM11" s="16">
        <f>AVERAGE(AM9:AM10)</f>
        <v>51116.417306256393</v>
      </c>
      <c r="AN11" s="35"/>
      <c r="AO11" s="35"/>
      <c r="AP11" s="26"/>
      <c r="AQ11" s="27"/>
      <c r="AR11" s="35"/>
      <c r="AS11" s="35"/>
    </row>
    <row r="12" spans="2:45" ht="75" customHeight="1" x14ac:dyDescent="0.2">
      <c r="B12" s="27"/>
      <c r="C12" s="25"/>
      <c r="D12" s="15" t="s">
        <v>38</v>
      </c>
      <c r="E12" s="16">
        <v>4182.47087895</v>
      </c>
      <c r="F12" s="16"/>
      <c r="G12" s="16"/>
      <c r="H12" s="16"/>
      <c r="I12" s="16">
        <v>4182.47087895</v>
      </c>
      <c r="J12" s="26"/>
      <c r="K12" s="27"/>
      <c r="L12" s="35"/>
      <c r="M12" s="35"/>
      <c r="N12" s="26"/>
      <c r="O12" s="27"/>
      <c r="P12" s="36"/>
      <c r="Q12" s="22">
        <f>$Q$7</f>
        <v>105.1</v>
      </c>
      <c r="R12" s="23">
        <f>I12*Q12/100</f>
        <v>4395.7768937764495</v>
      </c>
      <c r="S12" s="35"/>
      <c r="T12" s="35"/>
      <c r="U12" s="26"/>
      <c r="V12" s="27"/>
      <c r="W12" s="22"/>
      <c r="X12" s="22">
        <f>$X$7</f>
        <v>104</v>
      </c>
      <c r="Y12" s="23">
        <f>R12*X12/100</f>
        <v>4571.6079695275075</v>
      </c>
      <c r="Z12" s="35"/>
      <c r="AA12" s="35"/>
      <c r="AB12" s="26"/>
      <c r="AC12" s="27"/>
      <c r="AD12" s="22"/>
      <c r="AE12" s="22">
        <f>$AE$7</f>
        <v>104</v>
      </c>
      <c r="AF12" s="23">
        <f>Y12*AE12/100</f>
        <v>4754.4722883086079</v>
      </c>
      <c r="AG12" s="35"/>
      <c r="AH12" s="35"/>
      <c r="AI12" s="26"/>
      <c r="AJ12" s="27"/>
      <c r="AK12" s="22"/>
      <c r="AL12" s="22">
        <f>$AL$7</f>
        <v>104</v>
      </c>
      <c r="AM12" s="23">
        <f>AF12*AL12/100</f>
        <v>4944.651179840952</v>
      </c>
      <c r="AN12" s="35"/>
      <c r="AO12" s="35"/>
      <c r="AP12" s="26"/>
      <c r="AQ12" s="27"/>
      <c r="AR12" s="35"/>
      <c r="AS12" s="35"/>
    </row>
    <row r="13" spans="2:45" ht="39.75" customHeight="1" x14ac:dyDescent="0.25">
      <c r="B13" s="31"/>
      <c r="C13" s="29"/>
      <c r="D13" s="15" t="s">
        <v>32</v>
      </c>
      <c r="E13" s="34">
        <f>SUM(E11:E12)</f>
        <v>44513.995878950001</v>
      </c>
      <c r="F13" s="37"/>
      <c r="G13" s="37"/>
      <c r="H13" s="37"/>
      <c r="I13" s="34">
        <f>SUM(I11:I12)</f>
        <v>46876.632221790511</v>
      </c>
      <c r="J13" s="30"/>
      <c r="K13" s="31"/>
      <c r="L13" s="38"/>
      <c r="M13" s="38"/>
      <c r="N13" s="30"/>
      <c r="O13" s="31"/>
      <c r="P13" s="36"/>
      <c r="Q13" s="36"/>
      <c r="R13" s="37">
        <f>SUM(R11:R12)</f>
        <v>49403.961781398917</v>
      </c>
      <c r="S13" s="38"/>
      <c r="T13" s="38"/>
      <c r="U13" s="30"/>
      <c r="V13" s="31"/>
      <c r="W13" s="36"/>
      <c r="X13" s="36"/>
      <c r="Y13" s="37">
        <f>SUM(Y11:Y12)</f>
        <v>51578.156266160411</v>
      </c>
      <c r="Z13" s="38"/>
      <c r="AA13" s="38"/>
      <c r="AB13" s="30"/>
      <c r="AC13" s="31"/>
      <c r="AD13" s="36"/>
      <c r="AE13" s="36"/>
      <c r="AF13" s="37">
        <f>SUM(AF11:AF12)</f>
        <v>53772.900852037405</v>
      </c>
      <c r="AG13" s="38"/>
      <c r="AH13" s="38"/>
      <c r="AI13" s="30"/>
      <c r="AJ13" s="31"/>
      <c r="AK13" s="36"/>
      <c r="AL13" s="36"/>
      <c r="AM13" s="37">
        <f>SUM(AM11:AM12)</f>
        <v>56061.068486097342</v>
      </c>
      <c r="AN13" s="38"/>
      <c r="AO13" s="38"/>
      <c r="AP13" s="30"/>
      <c r="AQ13" s="31"/>
      <c r="AR13" s="38"/>
      <c r="AS13" s="38"/>
    </row>
    <row r="14" spans="2:45" ht="102.75" customHeight="1" x14ac:dyDescent="0.2">
      <c r="B14" s="20" t="s">
        <v>39</v>
      </c>
      <c r="C14" s="14" t="s">
        <v>40</v>
      </c>
      <c r="D14" s="15" t="s">
        <v>41</v>
      </c>
      <c r="E14" s="16">
        <v>37362.660000000003</v>
      </c>
      <c r="F14" s="22">
        <f>F$6</f>
        <v>101.63</v>
      </c>
      <c r="G14" s="22">
        <f t="shared" ref="G14:H15" si="8">G$6</f>
        <v>101.59</v>
      </c>
      <c r="H14" s="22">
        <f t="shared" si="8"/>
        <v>102.53</v>
      </c>
      <c r="I14" s="18">
        <f t="shared" ref="I14:I15" si="9">E14*(F14/100)*(G14/100)*(H14/100)</f>
        <v>39551.379082186788</v>
      </c>
      <c r="J14" s="19">
        <v>0</v>
      </c>
      <c r="K14" s="20" t="s">
        <v>30</v>
      </c>
      <c r="L14" s="33">
        <f>J14*I18</f>
        <v>0</v>
      </c>
      <c r="M14" s="33">
        <f>L14*1.2</f>
        <v>0</v>
      </c>
      <c r="N14" s="19">
        <v>383</v>
      </c>
      <c r="O14" s="20" t="s">
        <v>30</v>
      </c>
      <c r="P14" s="22">
        <f>$P$6</f>
        <v>105.42</v>
      </c>
      <c r="Q14" s="34"/>
      <c r="R14" s="23">
        <f>I14*(P14/100)</f>
        <v>41695.063828441314</v>
      </c>
      <c r="S14" s="33">
        <f>N14*R18</f>
        <v>29334268.40344486</v>
      </c>
      <c r="T14" s="33">
        <f>S14*1.22</f>
        <v>35787807.45220273</v>
      </c>
      <c r="U14" s="19">
        <v>399</v>
      </c>
      <c r="V14" s="20" t="s">
        <v>30</v>
      </c>
      <c r="W14" s="22">
        <f t="shared" ref="W14:W15" si="10">$W$6</f>
        <v>104.44</v>
      </c>
      <c r="X14" s="34"/>
      <c r="Y14" s="23">
        <f t="shared" ref="Y14:Y15" si="11">R14*W14/100</f>
        <v>43546.324662424115</v>
      </c>
      <c r="Z14" s="33">
        <f>U14*Y18</f>
        <v>31908205.069503658</v>
      </c>
      <c r="AA14" s="33">
        <f>Z14*1.22</f>
        <v>38928010.184794463</v>
      </c>
      <c r="AB14" s="19">
        <v>376</v>
      </c>
      <c r="AC14" s="20" t="s">
        <v>30</v>
      </c>
      <c r="AD14" s="22">
        <f t="shared" ref="AD14:AD15" si="12">$AD$6</f>
        <v>104.28</v>
      </c>
      <c r="AE14" s="34"/>
      <c r="AF14" s="23">
        <f t="shared" ref="AF14:AF15" si="13">Y14*AD14/100</f>
        <v>45410.107357975867</v>
      </c>
      <c r="AG14" s="33">
        <f>AB14*AF18</f>
        <v>31350614.768972263</v>
      </c>
      <c r="AH14" s="33">
        <f>AG14*1.22</f>
        <v>38247750.018146157</v>
      </c>
      <c r="AI14" s="19">
        <v>346</v>
      </c>
      <c r="AJ14" s="20" t="s">
        <v>30</v>
      </c>
      <c r="AK14" s="22">
        <f t="shared" ref="AK14:AK15" si="14">$AK$6</f>
        <v>104.28</v>
      </c>
      <c r="AL14" s="34"/>
      <c r="AM14" s="23">
        <f t="shared" ref="AM14:AM15" si="15">AF14*AK14/100</f>
        <v>47353.659952897237</v>
      </c>
      <c r="AN14" s="33">
        <f>AI14*AM18</f>
        <v>30078989.026875719</v>
      </c>
      <c r="AO14" s="33">
        <f>AN14*1.22</f>
        <v>36696366.612788379</v>
      </c>
      <c r="AP14" s="19">
        <f>SUMIFS($J14:$AO14,$J$5:$AO$5,AP$5)</f>
        <v>1504</v>
      </c>
      <c r="AQ14" s="20" t="s">
        <v>30</v>
      </c>
      <c r="AR14" s="33">
        <f>SUMIFS($J14:$AO14,$J$5:$AO$5,AR$5)</f>
        <v>122672077.2687965</v>
      </c>
      <c r="AS14" s="33">
        <f>SUMIFS($J14:$AO14,$J$5:$AO$5,AS$5)</f>
        <v>149659934.26793173</v>
      </c>
    </row>
    <row r="15" spans="2:45" ht="121.5" customHeight="1" x14ac:dyDescent="0.2">
      <c r="B15" s="27"/>
      <c r="C15" s="25"/>
      <c r="D15" s="15" t="s">
        <v>42</v>
      </c>
      <c r="E15" s="16">
        <v>91360.5</v>
      </c>
      <c r="F15" s="22">
        <f>F$6</f>
        <v>101.63</v>
      </c>
      <c r="G15" s="22">
        <f t="shared" si="8"/>
        <v>101.59</v>
      </c>
      <c r="H15" s="22">
        <f t="shared" si="8"/>
        <v>102.53</v>
      </c>
      <c r="I15" s="18">
        <f t="shared" si="9"/>
        <v>96712.433446604875</v>
      </c>
      <c r="J15" s="26"/>
      <c r="K15" s="27"/>
      <c r="L15" s="35"/>
      <c r="M15" s="35"/>
      <c r="N15" s="26"/>
      <c r="O15" s="27"/>
      <c r="P15" s="22">
        <f>$P$6</f>
        <v>105.42</v>
      </c>
      <c r="Q15" s="36"/>
      <c r="R15" s="23">
        <f>I15*(P15/100)</f>
        <v>101954.24733941087</v>
      </c>
      <c r="S15" s="35"/>
      <c r="T15" s="35"/>
      <c r="U15" s="26"/>
      <c r="V15" s="27"/>
      <c r="W15" s="22">
        <f t="shared" si="10"/>
        <v>104.44</v>
      </c>
      <c r="X15" s="36"/>
      <c r="Y15" s="23">
        <f t="shared" si="11"/>
        <v>106481.0159212807</v>
      </c>
      <c r="Z15" s="35"/>
      <c r="AA15" s="35"/>
      <c r="AB15" s="26"/>
      <c r="AC15" s="27"/>
      <c r="AD15" s="22">
        <f t="shared" si="12"/>
        <v>104.28</v>
      </c>
      <c r="AE15" s="36"/>
      <c r="AF15" s="23">
        <f t="shared" si="13"/>
        <v>111038.40340271153</v>
      </c>
      <c r="AG15" s="35"/>
      <c r="AH15" s="35"/>
      <c r="AI15" s="26"/>
      <c r="AJ15" s="27"/>
      <c r="AK15" s="22">
        <f t="shared" si="14"/>
        <v>104.28</v>
      </c>
      <c r="AL15" s="36"/>
      <c r="AM15" s="23">
        <f t="shared" si="15"/>
        <v>115790.84706834758</v>
      </c>
      <c r="AN15" s="35"/>
      <c r="AO15" s="35"/>
      <c r="AP15" s="26"/>
      <c r="AQ15" s="27"/>
      <c r="AR15" s="35"/>
      <c r="AS15" s="35"/>
    </row>
    <row r="16" spans="2:45" ht="48.75" customHeight="1" x14ac:dyDescent="0.2">
      <c r="B16" s="27"/>
      <c r="C16" s="25"/>
      <c r="D16" s="15" t="s">
        <v>37</v>
      </c>
      <c r="E16" s="16">
        <f>AVERAGE(E14:E15)</f>
        <v>64361.58</v>
      </c>
      <c r="F16" s="16"/>
      <c r="G16" s="16"/>
      <c r="H16" s="16"/>
      <c r="I16" s="16">
        <f>AVERAGE(I14:I15)</f>
        <v>68131.906264395831</v>
      </c>
      <c r="J16" s="26"/>
      <c r="K16" s="27"/>
      <c r="L16" s="35"/>
      <c r="M16" s="35"/>
      <c r="N16" s="26"/>
      <c r="O16" s="27"/>
      <c r="P16" s="36"/>
      <c r="Q16" s="36"/>
      <c r="R16" s="16">
        <f>AVERAGE(R14:R15)</f>
        <v>71824.655583926098</v>
      </c>
      <c r="S16" s="35"/>
      <c r="T16" s="35"/>
      <c r="U16" s="26"/>
      <c r="V16" s="27"/>
      <c r="W16" s="36"/>
      <c r="X16" s="36"/>
      <c r="Y16" s="16">
        <f>AVERAGE(Y14:Y15)</f>
        <v>75013.67029185241</v>
      </c>
      <c r="Z16" s="35"/>
      <c r="AA16" s="35"/>
      <c r="AB16" s="26"/>
      <c r="AC16" s="27"/>
      <c r="AD16" s="36"/>
      <c r="AE16" s="36"/>
      <c r="AF16" s="16">
        <f>AVERAGE(AF14:AF15)</f>
        <v>78224.255380343704</v>
      </c>
      <c r="AG16" s="35"/>
      <c r="AH16" s="35"/>
      <c r="AI16" s="26"/>
      <c r="AJ16" s="27"/>
      <c r="AK16" s="36"/>
      <c r="AL16" s="36"/>
      <c r="AM16" s="16">
        <f>AVERAGE(AM14:AM15)</f>
        <v>81572.25351062241</v>
      </c>
      <c r="AN16" s="35"/>
      <c r="AO16" s="35"/>
      <c r="AP16" s="26"/>
      <c r="AQ16" s="27"/>
      <c r="AR16" s="35"/>
      <c r="AS16" s="35"/>
    </row>
    <row r="17" spans="2:45" ht="99" customHeight="1" x14ac:dyDescent="0.2">
      <c r="B17" s="27"/>
      <c r="C17" s="25"/>
      <c r="D17" s="15" t="s">
        <v>43</v>
      </c>
      <c r="E17" s="16">
        <v>4534.8463723499999</v>
      </c>
      <c r="F17" s="16"/>
      <c r="G17" s="16"/>
      <c r="H17" s="16"/>
      <c r="I17" s="16">
        <v>4534.8463723499999</v>
      </c>
      <c r="J17" s="26"/>
      <c r="K17" s="27"/>
      <c r="L17" s="35"/>
      <c r="M17" s="35"/>
      <c r="N17" s="26"/>
      <c r="O17" s="27"/>
      <c r="P17" s="36"/>
      <c r="Q17" s="22">
        <f>$Q$7</f>
        <v>105.1</v>
      </c>
      <c r="R17" s="23">
        <f>I17*Q17/100</f>
        <v>4766.1235373398495</v>
      </c>
      <c r="S17" s="35"/>
      <c r="T17" s="35"/>
      <c r="U17" s="26"/>
      <c r="V17" s="27"/>
      <c r="W17" s="22"/>
      <c r="X17" s="22">
        <f>$X$7</f>
        <v>104</v>
      </c>
      <c r="Y17" s="23">
        <f>R17*X17/100</f>
        <v>4956.7684788334436</v>
      </c>
      <c r="Z17" s="35"/>
      <c r="AA17" s="35"/>
      <c r="AB17" s="26"/>
      <c r="AC17" s="27"/>
      <c r="AD17" s="22"/>
      <c r="AE17" s="22">
        <f>$AE$7</f>
        <v>104</v>
      </c>
      <c r="AF17" s="23">
        <f>Y17*AE17/100</f>
        <v>5155.0392179867813</v>
      </c>
      <c r="AG17" s="35"/>
      <c r="AH17" s="35"/>
      <c r="AI17" s="26"/>
      <c r="AJ17" s="27"/>
      <c r="AK17" s="22"/>
      <c r="AL17" s="22">
        <f>$AL$7</f>
        <v>104</v>
      </c>
      <c r="AM17" s="23">
        <f>AF17*AL17/100</f>
        <v>5361.240786706252</v>
      </c>
      <c r="AN17" s="35"/>
      <c r="AO17" s="35"/>
      <c r="AP17" s="26"/>
      <c r="AQ17" s="27"/>
      <c r="AR17" s="35"/>
      <c r="AS17" s="35"/>
    </row>
    <row r="18" spans="2:45" ht="42.75" customHeight="1" x14ac:dyDescent="0.25">
      <c r="B18" s="31"/>
      <c r="C18" s="29"/>
      <c r="D18" s="15" t="s">
        <v>32</v>
      </c>
      <c r="E18" s="34">
        <f>SUM(E16:E17)</f>
        <v>68896.426372350004</v>
      </c>
      <c r="F18" s="37"/>
      <c r="G18" s="37"/>
      <c r="H18" s="37"/>
      <c r="I18" s="34">
        <f>SUM(I16:I17)</f>
        <v>72666.752636745834</v>
      </c>
      <c r="J18" s="30"/>
      <c r="K18" s="31"/>
      <c r="L18" s="38"/>
      <c r="M18" s="38"/>
      <c r="N18" s="30"/>
      <c r="O18" s="31"/>
      <c r="P18" s="36"/>
      <c r="Q18" s="36"/>
      <c r="R18" s="37">
        <f>SUM(R16:R17)</f>
        <v>76590.77912126595</v>
      </c>
      <c r="S18" s="38"/>
      <c r="T18" s="38"/>
      <c r="U18" s="30"/>
      <c r="V18" s="31"/>
      <c r="W18" s="36"/>
      <c r="X18" s="36"/>
      <c r="Y18" s="37">
        <f>SUM(Y16:Y17)</f>
        <v>79970.438770685854</v>
      </c>
      <c r="Z18" s="38"/>
      <c r="AA18" s="38"/>
      <c r="AB18" s="30"/>
      <c r="AC18" s="31"/>
      <c r="AD18" s="36"/>
      <c r="AE18" s="36"/>
      <c r="AF18" s="37">
        <f>SUM(AF16:AF17)</f>
        <v>83379.294598330482</v>
      </c>
      <c r="AG18" s="38"/>
      <c r="AH18" s="38"/>
      <c r="AI18" s="30"/>
      <c r="AJ18" s="31"/>
      <c r="AK18" s="36"/>
      <c r="AL18" s="36"/>
      <c r="AM18" s="37">
        <f>SUM(AM16:AM17)</f>
        <v>86933.494297328667</v>
      </c>
      <c r="AN18" s="38"/>
      <c r="AO18" s="38"/>
      <c r="AP18" s="30"/>
      <c r="AQ18" s="31"/>
      <c r="AR18" s="38"/>
      <c r="AS18" s="38"/>
    </row>
    <row r="19" spans="2:45" ht="55.5" customHeight="1" x14ac:dyDescent="0.2">
      <c r="B19" s="39" t="s">
        <v>44</v>
      </c>
      <c r="C19" s="15" t="s">
        <v>45</v>
      </c>
      <c r="D19" s="15" t="s">
        <v>46</v>
      </c>
      <c r="E19" s="16">
        <v>126331.91</v>
      </c>
      <c r="F19" s="22">
        <f>F$6</f>
        <v>101.63</v>
      </c>
      <c r="G19" s="22">
        <f t="shared" ref="G19:H19" si="16">G$6</f>
        <v>101.59</v>
      </c>
      <c r="H19" s="22">
        <f t="shared" si="16"/>
        <v>102.53</v>
      </c>
      <c r="I19" s="18">
        <f>E19*(F19/100)*(G19/100)*(H19/100)</f>
        <v>133732.48217837553</v>
      </c>
      <c r="J19" s="40">
        <v>0</v>
      </c>
      <c r="K19" s="39" t="s">
        <v>47</v>
      </c>
      <c r="L19" s="23">
        <f>J19*I19</f>
        <v>0</v>
      </c>
      <c r="M19" s="23">
        <f>L19*1.2</f>
        <v>0</v>
      </c>
      <c r="N19" s="40">
        <v>35</v>
      </c>
      <c r="O19" s="39" t="s">
        <v>47</v>
      </c>
      <c r="P19" s="22">
        <f>$P$6</f>
        <v>105.42</v>
      </c>
      <c r="Q19" s="23"/>
      <c r="R19" s="23">
        <f>I19*(P19/100)</f>
        <v>140980.7827124435</v>
      </c>
      <c r="S19" s="23">
        <f>N19*R19</f>
        <v>4934327.3949355222</v>
      </c>
      <c r="T19" s="23">
        <f>S19*1.22</f>
        <v>6019879.4218213372</v>
      </c>
      <c r="U19" s="40">
        <v>35</v>
      </c>
      <c r="V19" s="39" t="s">
        <v>47</v>
      </c>
      <c r="W19" s="22">
        <f>$W$6</f>
        <v>104.44</v>
      </c>
      <c r="X19" s="23"/>
      <c r="Y19" s="23">
        <f>R19*W19/100</f>
        <v>147240.32946487598</v>
      </c>
      <c r="Z19" s="23">
        <f>U19*Y19</f>
        <v>5153411.5312706595</v>
      </c>
      <c r="AA19" s="23">
        <f>Z19*1.22</f>
        <v>6287162.0681502046</v>
      </c>
      <c r="AB19" s="40">
        <v>35</v>
      </c>
      <c r="AC19" s="39" t="s">
        <v>47</v>
      </c>
      <c r="AD19" s="22">
        <f>$AD$6</f>
        <v>104.28</v>
      </c>
      <c r="AE19" s="23"/>
      <c r="AF19" s="23">
        <f>Y19*AD19/100</f>
        <v>153542.21556597267</v>
      </c>
      <c r="AG19" s="23">
        <f>AB19*AF19</f>
        <v>5373977.5448090434</v>
      </c>
      <c r="AH19" s="23">
        <f>AG19*1.22</f>
        <v>6556252.6046670331</v>
      </c>
      <c r="AI19" s="40">
        <v>35</v>
      </c>
      <c r="AJ19" s="39" t="s">
        <v>47</v>
      </c>
      <c r="AK19" s="22">
        <f>$AK$6</f>
        <v>104.28</v>
      </c>
      <c r="AL19" s="23"/>
      <c r="AM19" s="23">
        <f>AF19*AK19/100</f>
        <v>160113.82239219631</v>
      </c>
      <c r="AN19" s="23">
        <f>AI19*AM19</f>
        <v>5603983.783726871</v>
      </c>
      <c r="AO19" s="23">
        <f>AN19*1.22</f>
        <v>6836860.216146782</v>
      </c>
      <c r="AP19" s="40">
        <f>SUMIFS($J19:$AO19,$J$5:$AO$5,AP$5)</f>
        <v>140</v>
      </c>
      <c r="AQ19" s="39" t="s">
        <v>47</v>
      </c>
      <c r="AR19" s="23">
        <f>SUMIFS($J19:$AO19,$J$5:$AO$5,AR$5)</f>
        <v>21065700.254742097</v>
      </c>
      <c r="AS19" s="23">
        <f>SUMIFS($J19:$AO19,$J$5:$AO$5,AS$5)</f>
        <v>25700154.310785357</v>
      </c>
    </row>
    <row r="20" spans="2:45" ht="27.75" customHeight="1" x14ac:dyDescent="0.2">
      <c r="B20" s="39" t="s">
        <v>48</v>
      </c>
      <c r="C20" s="15" t="s">
        <v>49</v>
      </c>
      <c r="D20" s="41"/>
      <c r="E20" s="16"/>
      <c r="F20" s="16"/>
      <c r="G20" s="16"/>
      <c r="H20" s="16"/>
      <c r="I20" s="18"/>
      <c r="J20" s="40"/>
      <c r="K20" s="39"/>
      <c r="L20" s="23">
        <f>SUM(L6:L19)</f>
        <v>0</v>
      </c>
      <c r="M20" s="23">
        <f>SUM(M6:M19)</f>
        <v>0</v>
      </c>
      <c r="N20" s="40"/>
      <c r="O20" s="39"/>
      <c r="P20" s="23"/>
      <c r="Q20" s="23"/>
      <c r="R20" s="23"/>
      <c r="S20" s="23">
        <f>SUM(S6:S19)</f>
        <v>319682317.77517658</v>
      </c>
      <c r="T20" s="23">
        <f>SUM(T6:T19)</f>
        <v>390012427.68571544</v>
      </c>
      <c r="U20" s="40"/>
      <c r="V20" s="39"/>
      <c r="W20" s="23"/>
      <c r="X20" s="23"/>
      <c r="Y20" s="23"/>
      <c r="Z20" s="23">
        <f>SUM(Z6:Z19)</f>
        <v>469297708.57336044</v>
      </c>
      <c r="AA20" s="23">
        <f>SUM(AA6:AA19)</f>
        <v>572543204.4594996</v>
      </c>
      <c r="AB20" s="40"/>
      <c r="AC20" s="39"/>
      <c r="AD20" s="23"/>
      <c r="AE20" s="23"/>
      <c r="AF20" s="23"/>
      <c r="AG20" s="23">
        <f>SUM(AG6:AG19)</f>
        <v>616358414.76123619</v>
      </c>
      <c r="AH20" s="23">
        <f>SUM(AH6:AH19)</f>
        <v>751957266.008708</v>
      </c>
      <c r="AI20" s="40"/>
      <c r="AJ20" s="39"/>
      <c r="AK20" s="23"/>
      <c r="AL20" s="23"/>
      <c r="AM20" s="23"/>
      <c r="AN20" s="23">
        <f>SUM(AN6:AN19)</f>
        <v>572250348.10336494</v>
      </c>
      <c r="AO20" s="23">
        <f>SUM(AO6:AO19)</f>
        <v>698145424.68610537</v>
      </c>
      <c r="AP20" s="40"/>
      <c r="AQ20" s="39"/>
      <c r="AR20" s="23">
        <f>SUMIFS($J20:$AO20,$J$5:$AO$5,AR$5)</f>
        <v>1977588789.2131381</v>
      </c>
      <c r="AS20" s="23">
        <f>SUMIFS($J20:$AO20,$J$5:$AO$5,AS$5)</f>
        <v>2412658322.8400283</v>
      </c>
    </row>
    <row r="22" spans="2:45" ht="18.75" x14ac:dyDescent="0.3">
      <c r="B22" s="42" t="s">
        <v>50</v>
      </c>
    </row>
  </sheetData>
  <mergeCells count="90">
    <mergeCell ref="AQ14:AQ18"/>
    <mergeCell ref="AR14:AR18"/>
    <mergeCell ref="AS14:AS18"/>
    <mergeCell ref="AH14:AH18"/>
    <mergeCell ref="AI14:AI18"/>
    <mergeCell ref="AJ14:AJ18"/>
    <mergeCell ref="AN14:AN18"/>
    <mergeCell ref="AO14:AO18"/>
    <mergeCell ref="AP14:AP18"/>
    <mergeCell ref="V14:V18"/>
    <mergeCell ref="Z14:Z18"/>
    <mergeCell ref="AA14:AA18"/>
    <mergeCell ref="AB14:AB18"/>
    <mergeCell ref="AC14:AC18"/>
    <mergeCell ref="AG14:AG18"/>
    <mergeCell ref="M14:M18"/>
    <mergeCell ref="N14:N18"/>
    <mergeCell ref="O14:O18"/>
    <mergeCell ref="S14:S18"/>
    <mergeCell ref="T14:T18"/>
    <mergeCell ref="U14:U18"/>
    <mergeCell ref="AO9:AO13"/>
    <mergeCell ref="AP9:AP13"/>
    <mergeCell ref="AQ9:AQ13"/>
    <mergeCell ref="AR9:AR13"/>
    <mergeCell ref="AS9:AS13"/>
    <mergeCell ref="B14:B18"/>
    <mergeCell ref="C14:C18"/>
    <mergeCell ref="J14:J18"/>
    <mergeCell ref="K14:K18"/>
    <mergeCell ref="L14:L18"/>
    <mergeCell ref="AC9:AC13"/>
    <mergeCell ref="AG9:AG13"/>
    <mergeCell ref="AH9:AH13"/>
    <mergeCell ref="AI9:AI13"/>
    <mergeCell ref="AJ9:AJ13"/>
    <mergeCell ref="AN9:AN13"/>
    <mergeCell ref="T9:T13"/>
    <mergeCell ref="U9:U13"/>
    <mergeCell ref="V9:V13"/>
    <mergeCell ref="Z9:Z13"/>
    <mergeCell ref="AA9:AA13"/>
    <mergeCell ref="AB9:AB13"/>
    <mergeCell ref="AS6:AS8"/>
    <mergeCell ref="B9:B13"/>
    <mergeCell ref="C9:C13"/>
    <mergeCell ref="J9:J13"/>
    <mergeCell ref="K9:K13"/>
    <mergeCell ref="L9:L13"/>
    <mergeCell ref="M9:M13"/>
    <mergeCell ref="N9:N13"/>
    <mergeCell ref="O9:O13"/>
    <mergeCell ref="S9:S13"/>
    <mergeCell ref="AJ6:AJ8"/>
    <mergeCell ref="AN6:AN8"/>
    <mergeCell ref="AO6:AO8"/>
    <mergeCell ref="AP6:AP8"/>
    <mergeCell ref="AQ6:AQ8"/>
    <mergeCell ref="AR6:AR8"/>
    <mergeCell ref="AA6:AA8"/>
    <mergeCell ref="AB6:AB8"/>
    <mergeCell ref="AC6:AC8"/>
    <mergeCell ref="AG6:AG8"/>
    <mergeCell ref="AH6:AH8"/>
    <mergeCell ref="AI6:AI8"/>
    <mergeCell ref="O6:O8"/>
    <mergeCell ref="S6:S8"/>
    <mergeCell ref="T6:T8"/>
    <mergeCell ref="U6:U8"/>
    <mergeCell ref="V6:V8"/>
    <mergeCell ref="Z6:Z8"/>
    <mergeCell ref="AB4:AH4"/>
    <mergeCell ref="AI4:AO4"/>
    <mergeCell ref="AP4:AS4"/>
    <mergeCell ref="B6:B8"/>
    <mergeCell ref="C6:C8"/>
    <mergeCell ref="J6:J8"/>
    <mergeCell ref="K6:K8"/>
    <mergeCell ref="L6:L8"/>
    <mergeCell ref="M6:M8"/>
    <mergeCell ref="N6:N8"/>
    <mergeCell ref="B2:AA2"/>
    <mergeCell ref="B4:B5"/>
    <mergeCell ref="C4:C5"/>
    <mergeCell ref="D4:D5"/>
    <mergeCell ref="E4:E5"/>
    <mergeCell ref="F4:H4"/>
    <mergeCell ref="I4:M4"/>
    <mergeCell ref="N4:T4"/>
    <mergeCell ref="U4:A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ЛСР_ИСУЭЭ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2026-04-09T07:24:43Z</dcterms:created>
  <dcterms:modified xsi:type="dcterms:W3CDTF">2026-04-09T07:24:45Z</dcterms:modified>
</cp:coreProperties>
</file>